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sbarbero\Desktop\A FAIRE\CONSULT BET STRUCTURE_Ilot Jeu de Paume\"/>
    </mc:Choice>
  </mc:AlternateContent>
  <xr:revisionPtr revIDLastSave="0" documentId="13_ncr:1_{1AF31C00-3C15-4CD6-BE72-7447908605ED}" xr6:coauthVersionLast="47" xr6:coauthVersionMax="47" xr10:uidLastSave="{00000000-0000-0000-0000-000000000000}"/>
  <bookViews>
    <workbookView xWindow="-120" yWindow="-120" windowWidth="29040" windowHeight="15720" xr2:uid="{CFBBEFF5-2A14-491D-BAEE-731BB13D7CBE}"/>
  </bookViews>
  <sheets>
    <sheet name="Feuil1" sheetId="1" r:id="rId1"/>
  </sheets>
  <definedNames>
    <definedName name="_Hlk199342738" localSheetId="0">Feuil1!#REF!</definedName>
    <definedName name="_Hlk200012656" localSheetId="0">Feuil1!#REF!</definedName>
    <definedName name="_Toc177051578" localSheetId="0">Feuil1!$A$14</definedName>
    <definedName name="_Toc179206203" localSheetId="0">Feuil1!$A$16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1" l="1"/>
  <c r="E24" i="1"/>
  <c r="H19" i="1"/>
  <c r="H20" i="1" s="1"/>
  <c r="F19" i="1"/>
  <c r="F20" i="1" s="1"/>
  <c r="H21" i="1" l="1"/>
  <c r="F21" i="1"/>
</calcChain>
</file>

<file path=xl/sharedStrings.xml><?xml version="1.0" encoding="utf-8"?>
<sst xmlns="http://schemas.openxmlformats.org/spreadsheetml/2006/main" count="23" uniqueCount="18">
  <si>
    <t xml:space="preserve">Missions </t>
  </si>
  <si>
    <t>TVA 20%</t>
  </si>
  <si>
    <t>U</t>
  </si>
  <si>
    <t>Q</t>
  </si>
  <si>
    <t>ENS</t>
  </si>
  <si>
    <t>Montant</t>
  </si>
  <si>
    <t>BET structure</t>
  </si>
  <si>
    <t>Mission 4 - Description et estimation détaillées des travaux à réaliser sur les immeubles en vue de la réalisation du projet validé, y compris les travaux de confortement sur les mitoyens</t>
  </si>
  <si>
    <t>Nbre de jours intervention</t>
  </si>
  <si>
    <t xml:space="preserve">Mission 1- Analyse de la structure existante de chacun des bâtiments </t>
  </si>
  <si>
    <t>Mission 2 - Propositions de solutions techniques et approche financière préalable</t>
  </si>
  <si>
    <t>Mission 3 –  Assistance technique auprès du bureau d’étude « Le Creuset Méditerranée » pour mise au point du projet selon les conclusions des missions 1 et 2</t>
  </si>
  <si>
    <t>DIAGNOSTIC STRUCTUREL D’UN ENSEMBLE DE BATIS DEGRADES 
SITUES AU CŒUR DE VILLE DE LA COMMUNE DE DRAGUIGNAN
VERIFICATION DE LA FAISABILITE DES SCENARII DE PROJET ENVISAGE
DESCRIPTIF ET CHIFFRAGE DES TRAVAUX DE GROS OEUVRE 
ILOT JEU DE PAUME 
Immeubles au  49 et 51 rue de Trans / 
2 Traverse du Jeu de Paume / 12 rue du Jeu de Paume</t>
  </si>
  <si>
    <t>Economiste de la construction</t>
  </si>
  <si>
    <t xml:space="preserve">MONTANT  TTC </t>
  </si>
  <si>
    <t xml:space="preserve">MONTANT en € HT </t>
  </si>
  <si>
    <t xml:space="preserve">MONTANT TOTAL en €  HT </t>
  </si>
  <si>
    <t xml:space="preserve">MONTANT TOTAL en € TTC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</si>
</sst>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x14ac:knownFonts="1">
    <font>
      <sz val="11"/>
      <color theme="1"/>
      <name val="Aptos Narrow"/>
      <family val="2"/>
      <scheme val="minor"/>
    </font>
    <font>
      <b/>
      <sz val="11"/>
      <color theme="1"/>
      <name val="Aptos Narrow"/>
      <family val="2"/>
      <scheme val="minor"/>
    </font>
    <font>
      <b/>
      <sz val="16"/>
      <color theme="1"/>
      <name val="Aptos Narrow"/>
      <family val="2"/>
      <scheme val="minor"/>
    </font>
    <font>
      <b/>
      <sz val="18"/>
      <color theme="1"/>
      <name val="Aptos Narrow"/>
      <family val="2"/>
      <scheme val="minor"/>
    </font>
    <font>
      <i/>
      <sz val="11"/>
      <color theme="1"/>
      <name val="Aptos Narrow"/>
      <family val="2"/>
      <scheme val="minor"/>
    </font>
  </fonts>
  <fills count="4">
    <fill>
      <patternFill patternType="none"/>
    </fill>
    <fill>
      <patternFill patternType="gray125"/>
    </fill>
    <fill>
      <patternFill patternType="solid">
        <fgColor theme="0" tint="-0.34998626667073579"/>
        <bgColor indexed="64"/>
      </patternFill>
    </fill>
    <fill>
      <patternFill patternType="gray0625"/>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6">
    <xf numFmtId="0" fontId="0" fillId="0" borderId="0" xfId="0"/>
    <xf numFmtId="0" fontId="0" fillId="0" borderId="2" xfId="0" applyBorder="1"/>
    <xf numFmtId="0" fontId="1" fillId="0" borderId="6" xfId="0" applyFont="1" applyBorder="1" applyAlignment="1">
      <alignment horizontal="left" vertical="center"/>
    </xf>
    <xf numFmtId="0" fontId="0" fillId="0" borderId="2" xfId="0" applyBorder="1" applyAlignment="1">
      <alignment vertical="center" wrapText="1"/>
    </xf>
    <xf numFmtId="0" fontId="1" fillId="0" borderId="7" xfId="0" applyFont="1" applyBorder="1" applyAlignment="1">
      <alignment horizontal="right"/>
    </xf>
    <xf numFmtId="0" fontId="0" fillId="0" borderId="0" xfId="0" applyAlignment="1">
      <alignment horizontal="center"/>
    </xf>
    <xf numFmtId="0" fontId="0" fillId="0" borderId="3" xfId="0" applyBorder="1" applyAlignment="1">
      <alignment horizontal="center" vertical="center"/>
    </xf>
    <xf numFmtId="2" fontId="0" fillId="0" borderId="4" xfId="0" applyNumberFormat="1" applyBorder="1" applyAlignment="1">
      <alignment horizontal="center" vertical="center" wrapText="1"/>
    </xf>
    <xf numFmtId="0" fontId="0" fillId="0" borderId="7" xfId="0" applyBorder="1" applyAlignment="1">
      <alignment horizontal="center" vertical="center"/>
    </xf>
    <xf numFmtId="2" fontId="0" fillId="0" borderId="5" xfId="0" applyNumberFormat="1" applyBorder="1" applyAlignment="1">
      <alignment horizontal="center" vertical="center" wrapText="1"/>
    </xf>
    <xf numFmtId="0" fontId="0" fillId="0" borderId="6" xfId="0" applyBorder="1" applyAlignment="1">
      <alignment horizontal="center" vertical="center"/>
    </xf>
    <xf numFmtId="2" fontId="0" fillId="0" borderId="6" xfId="0" applyNumberFormat="1" applyBorder="1" applyAlignment="1">
      <alignment horizontal="center" vertical="center" wrapText="1"/>
    </xf>
    <xf numFmtId="0" fontId="0" fillId="3" borderId="7" xfId="0" applyFill="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0" fillId="0" borderId="7" xfId="0" applyBorder="1" applyAlignment="1">
      <alignment horizontal="center"/>
    </xf>
    <xf numFmtId="164" fontId="0" fillId="0" borderId="7" xfId="0" applyNumberFormat="1" applyBorder="1" applyAlignment="1">
      <alignment horizontal="right"/>
    </xf>
    <xf numFmtId="0" fontId="4" fillId="0" borderId="4" xfId="0" applyFont="1" applyBorder="1" applyAlignment="1">
      <alignment horizontal="center" vertical="center" wrapText="1"/>
    </xf>
    <xf numFmtId="164" fontId="1" fillId="0" borderId="7" xfId="0" applyNumberFormat="1" applyFont="1" applyBorder="1" applyAlignment="1">
      <alignment horizontal="right"/>
    </xf>
    <xf numFmtId="164" fontId="1" fillId="0" borderId="7" xfId="0" applyNumberFormat="1" applyFont="1" applyBorder="1" applyAlignment="1">
      <alignment horizontal="center"/>
    </xf>
    <xf numFmtId="0" fontId="1" fillId="0" borderId="7" xfId="0" applyFont="1" applyBorder="1" applyAlignment="1">
      <alignment horizontal="center"/>
    </xf>
    <xf numFmtId="0" fontId="1" fillId="0" borderId="7" xfId="0" applyFont="1" applyBorder="1" applyAlignment="1">
      <alignment horizontal="center" vertical="center" wrapText="1"/>
    </xf>
    <xf numFmtId="0" fontId="1" fillId="0" borderId="7" xfId="0" applyFont="1" applyBorder="1" applyAlignment="1">
      <alignment horizontal="left" vertical="center" wrapText="1"/>
    </xf>
    <xf numFmtId="0" fontId="0" fillId="0" borderId="2" xfId="0" applyBorder="1" applyAlignment="1">
      <alignment vertical="center"/>
    </xf>
    <xf numFmtId="0" fontId="0" fillId="0" borderId="0" xfId="0" applyAlignme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2" fillId="2" borderId="0" xfId="0" applyFont="1" applyFill="1" applyAlignment="1">
      <alignment horizontal="center" vertical="center" wrapText="1"/>
    </xf>
    <xf numFmtId="0" fontId="3" fillId="0" borderId="0" xfId="0" applyFont="1" applyAlignment="1">
      <alignment horizontal="center"/>
    </xf>
    <xf numFmtId="0" fontId="1" fillId="0" borderId="7" xfId="0" applyFont="1" applyBorder="1" applyAlignment="1">
      <alignment horizontal="center" vertical="center"/>
    </xf>
    <xf numFmtId="0" fontId="0" fillId="0" borderId="2" xfId="0" applyBorder="1" applyAlignment="1">
      <alignment horizontal="center" vertical="center"/>
    </xf>
    <xf numFmtId="0" fontId="0" fillId="3" borderId="7" xfId="0" applyFill="1" applyBorder="1" applyAlignment="1">
      <alignment horizontal="center" vertical="center"/>
    </xf>
    <xf numFmtId="164" fontId="1" fillId="0" borderId="13" xfId="0" applyNumberFormat="1" applyFont="1" applyBorder="1" applyAlignment="1">
      <alignment horizontal="center" vertical="center"/>
    </xf>
    <xf numFmtId="164" fontId="1" fillId="0" borderId="6" xfId="0" applyNumberFormat="1" applyFont="1" applyBorder="1" applyAlignment="1">
      <alignment horizontal="center" vertical="center"/>
    </xf>
    <xf numFmtId="164" fontId="1" fillId="0" borderId="5" xfId="0" applyNumberFormat="1" applyFont="1" applyBorder="1" applyAlignment="1">
      <alignment horizontal="center" vertical="center"/>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3474721</xdr:colOff>
      <xdr:row>0</xdr:row>
      <xdr:rowOff>7620</xdr:rowOff>
    </xdr:from>
    <xdr:ext cx="1181100" cy="873298"/>
    <xdr:pic>
      <xdr:nvPicPr>
        <xdr:cNvPr id="3" name="Image 2">
          <a:extLst>
            <a:ext uri="{FF2B5EF4-FFF2-40B4-BE49-F238E27FC236}">
              <a16:creationId xmlns:a16="http://schemas.microsoft.com/office/drawing/2014/main" id="{489BC958-BCB7-412F-A715-4513191588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74721" y="7620"/>
          <a:ext cx="1181100" cy="873298"/>
        </a:xfrm>
        <a:prstGeom prst="rect">
          <a:avLst/>
        </a:prstGeom>
        <a:noFill/>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14A0-64E0-4841-8636-75424916815F}">
  <sheetPr>
    <pageSetUpPr fitToPage="1"/>
  </sheetPr>
  <dimension ref="A5:H24"/>
  <sheetViews>
    <sheetView showGridLines="0" tabSelected="1" workbookViewId="0">
      <selection activeCell="A5" sqref="A5"/>
    </sheetView>
  </sheetViews>
  <sheetFormatPr baseColWidth="10" defaultRowHeight="15" x14ac:dyDescent="0.25"/>
  <cols>
    <col min="1" max="1" width="70.28515625" customWidth="1"/>
    <col min="2" max="2" width="1.42578125" customWidth="1"/>
    <col min="3" max="4" width="6.140625" style="5" customWidth="1"/>
    <col min="5" max="5" width="14.85546875" style="5" customWidth="1"/>
    <col min="6" max="6" width="14" style="5" customWidth="1"/>
  </cols>
  <sheetData>
    <row r="5" spans="1:8" ht="28.15" customHeight="1" x14ac:dyDescent="0.25"/>
    <row r="6" spans="1:8" ht="18.75" customHeight="1" x14ac:dyDescent="0.25">
      <c r="A6" s="37" t="s">
        <v>12</v>
      </c>
      <c r="B6" s="37"/>
      <c r="C6" s="37"/>
      <c r="D6" s="37"/>
      <c r="E6" s="37"/>
      <c r="F6" s="37"/>
      <c r="G6" s="37"/>
      <c r="H6" s="37"/>
    </row>
    <row r="7" spans="1:8" ht="177" customHeight="1" x14ac:dyDescent="0.25">
      <c r="A7" s="37"/>
      <c r="B7" s="37"/>
      <c r="C7" s="37"/>
      <c r="D7" s="37"/>
      <c r="E7" s="37"/>
      <c r="F7" s="37"/>
      <c r="G7" s="37"/>
      <c r="H7" s="37"/>
    </row>
    <row r="8" spans="1:8" ht="24" customHeight="1" x14ac:dyDescent="0.4">
      <c r="A8" s="38"/>
      <c r="B8" s="38"/>
      <c r="C8" s="38"/>
      <c r="D8" s="38"/>
      <c r="E8" s="38"/>
      <c r="F8" s="38"/>
    </row>
    <row r="10" spans="1:8" s="17" customFormat="1" x14ac:dyDescent="0.25">
      <c r="A10" s="28" t="s">
        <v>0</v>
      </c>
      <c r="B10" s="13"/>
      <c r="C10" s="28" t="s">
        <v>2</v>
      </c>
      <c r="D10" s="28" t="s">
        <v>3</v>
      </c>
      <c r="E10" s="31" t="s">
        <v>6</v>
      </c>
      <c r="F10" s="32"/>
      <c r="G10" s="31" t="s">
        <v>13</v>
      </c>
      <c r="H10" s="32"/>
    </row>
    <row r="11" spans="1:8" s="17" customFormat="1" x14ac:dyDescent="0.25">
      <c r="A11" s="29"/>
      <c r="B11" s="13"/>
      <c r="C11" s="29"/>
      <c r="D11" s="29"/>
      <c r="E11" s="33"/>
      <c r="F11" s="34"/>
      <c r="G11" s="33"/>
      <c r="H11" s="34"/>
    </row>
    <row r="12" spans="1:8" s="17" customFormat="1" x14ac:dyDescent="0.25">
      <c r="A12" s="30"/>
      <c r="B12" s="13"/>
      <c r="C12" s="30"/>
      <c r="D12" s="30"/>
      <c r="E12" s="35"/>
      <c r="F12" s="36"/>
      <c r="G12" s="35"/>
      <c r="H12" s="36"/>
    </row>
    <row r="13" spans="1:8" s="16" customFormat="1" ht="60" x14ac:dyDescent="0.25">
      <c r="A13" s="24"/>
      <c r="B13" s="13"/>
      <c r="C13" s="14"/>
      <c r="D13" s="15"/>
      <c r="E13" s="20" t="s">
        <v>8</v>
      </c>
      <c r="F13" s="15" t="s">
        <v>5</v>
      </c>
      <c r="G13" s="20" t="s">
        <v>8</v>
      </c>
      <c r="H13" s="15" t="s">
        <v>5</v>
      </c>
    </row>
    <row r="14" spans="1:8" s="27" customFormat="1" ht="40.15" customHeight="1" x14ac:dyDescent="0.25">
      <c r="A14" s="25" t="s">
        <v>9</v>
      </c>
      <c r="B14" s="26"/>
      <c r="C14" s="6" t="s">
        <v>4</v>
      </c>
      <c r="D14" s="7">
        <v>1</v>
      </c>
      <c r="E14" s="7"/>
      <c r="F14" s="7"/>
      <c r="G14" s="7"/>
      <c r="H14" s="7"/>
    </row>
    <row r="15" spans="1:8" s="27" customFormat="1" ht="40.15" customHeight="1" x14ac:dyDescent="0.25">
      <c r="A15" s="25" t="s">
        <v>10</v>
      </c>
      <c r="B15" s="26"/>
      <c r="C15" s="8" t="s">
        <v>4</v>
      </c>
      <c r="D15" s="9">
        <v>1</v>
      </c>
      <c r="E15" s="9"/>
      <c r="F15" s="9"/>
      <c r="G15" s="9"/>
      <c r="H15" s="9"/>
    </row>
    <row r="16" spans="1:8" s="27" customFormat="1" ht="52.5" customHeight="1" x14ac:dyDescent="0.25">
      <c r="A16" s="25" t="s">
        <v>11</v>
      </c>
      <c r="B16" s="3"/>
      <c r="C16" s="8" t="s">
        <v>4</v>
      </c>
      <c r="D16" s="9">
        <v>1</v>
      </c>
      <c r="E16" s="9"/>
      <c r="F16" s="9"/>
      <c r="G16" s="9"/>
      <c r="H16" s="9"/>
    </row>
    <row r="17" spans="1:8" s="27" customFormat="1" ht="49.5" customHeight="1" x14ac:dyDescent="0.25">
      <c r="A17" s="25" t="s">
        <v>7</v>
      </c>
      <c r="B17" s="26"/>
      <c r="C17" s="8" t="s">
        <v>4</v>
      </c>
      <c r="D17" s="9">
        <v>1</v>
      </c>
      <c r="E17" s="9"/>
      <c r="F17" s="9"/>
      <c r="G17" s="9"/>
      <c r="H17" s="9"/>
    </row>
    <row r="18" spans="1:8" ht="15.75" customHeight="1" x14ac:dyDescent="0.25">
      <c r="A18" s="2"/>
      <c r="C18" s="10"/>
      <c r="D18" s="11"/>
      <c r="E18" s="11"/>
      <c r="F18" s="11"/>
      <c r="G18" s="11"/>
      <c r="H18" s="11"/>
    </row>
    <row r="19" spans="1:8" ht="26.25" customHeight="1" x14ac:dyDescent="0.25">
      <c r="A19" s="4" t="s">
        <v>15</v>
      </c>
      <c r="B19" s="1"/>
      <c r="C19" s="12"/>
      <c r="D19" s="12"/>
      <c r="E19" s="19"/>
      <c r="F19" s="21">
        <f>SUM(F14:F17)</f>
        <v>0</v>
      </c>
      <c r="G19" s="19"/>
      <c r="H19" s="21">
        <f>SUM(H14:H17)</f>
        <v>0</v>
      </c>
    </row>
    <row r="20" spans="1:8" ht="26.25" customHeight="1" x14ac:dyDescent="0.25">
      <c r="A20" s="4" t="s">
        <v>1</v>
      </c>
      <c r="B20" s="1"/>
      <c r="C20" s="12"/>
      <c r="D20" s="12"/>
      <c r="E20" s="18"/>
      <c r="F20" s="19">
        <f>F19*20%</f>
        <v>0</v>
      </c>
      <c r="G20" s="18"/>
      <c r="H20" s="19">
        <f>H19*20%</f>
        <v>0</v>
      </c>
    </row>
    <row r="21" spans="1:8" ht="26.25" customHeight="1" x14ac:dyDescent="0.25">
      <c r="A21" s="4" t="s">
        <v>14</v>
      </c>
      <c r="B21" s="1"/>
      <c r="C21" s="12"/>
      <c r="D21" s="12"/>
      <c r="E21" s="23"/>
      <c r="F21" s="22">
        <f>SUM(F19:F20)</f>
        <v>0</v>
      </c>
      <c r="G21" s="23"/>
      <c r="H21" s="22">
        <f>SUM(H19:H20)</f>
        <v>0</v>
      </c>
    </row>
    <row r="23" spans="1:8" s="45" customFormat="1" ht="30" customHeight="1" x14ac:dyDescent="0.25">
      <c r="A23" s="39" t="s">
        <v>16</v>
      </c>
      <c r="B23" s="40"/>
      <c r="C23" s="41"/>
      <c r="D23" s="41"/>
      <c r="E23" s="42">
        <f>F19+H19</f>
        <v>0</v>
      </c>
      <c r="F23" s="43"/>
      <c r="G23" s="43"/>
      <c r="H23" s="44"/>
    </row>
    <row r="24" spans="1:8" s="45" customFormat="1" ht="30" customHeight="1" x14ac:dyDescent="0.25">
      <c r="A24" s="39" t="s">
        <v>17</v>
      </c>
      <c r="B24" s="40"/>
      <c r="C24" s="41"/>
      <c r="D24" s="41"/>
      <c r="E24" s="42">
        <f>F21+H21</f>
        <v>0</v>
      </c>
      <c r="F24" s="43"/>
      <c r="G24" s="43"/>
      <c r="H24" s="44"/>
    </row>
  </sheetData>
  <mergeCells count="9">
    <mergeCell ref="G10:H12"/>
    <mergeCell ref="E23:H23"/>
    <mergeCell ref="E24:H24"/>
    <mergeCell ref="A6:H7"/>
    <mergeCell ref="A10:A12"/>
    <mergeCell ref="E10:F12"/>
    <mergeCell ref="D10:D12"/>
    <mergeCell ref="C10:C12"/>
    <mergeCell ref="A8:F8"/>
  </mergeCells>
  <hyperlinks>
    <hyperlink ref="A17" location="_Toc200010989" display="_Toc200010989" xr:uid="{DA0C71FD-FB57-4241-883A-44062E6747CA}"/>
    <hyperlink ref="A16" location="_Toc200010988" display="_Toc200010988" xr:uid="{2CC4779E-68DB-4CB4-8B89-99F7A1B70239}"/>
    <hyperlink ref="A15" location="_Toc200010987" display="_Toc200010987" xr:uid="{757EA85C-5A21-435C-B863-3F51A483DDE9}"/>
    <hyperlink ref="A14" location="_Toc200010986" display="_Toc200010986" xr:uid="{DA3788EA-E452-487F-93FC-7519FCDEEEB1}"/>
  </hyperlinks>
  <pageMargins left="0.7" right="0.7" top="0.75" bottom="0.75" header="0.3" footer="0.3"/>
  <pageSetup paperSize="9" scale="6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Feuil1</vt:lpstr>
      <vt:lpstr>Feuil1!_Toc177051578</vt:lpstr>
      <vt:lpstr>Feuil1!_Toc179206203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laurent PANETTA</dc:creator>
  <cp:lastModifiedBy>Sylvie BARBERO</cp:lastModifiedBy>
  <cp:lastPrinted>2026-01-07T13:35:03Z</cp:lastPrinted>
  <dcterms:created xsi:type="dcterms:W3CDTF">2024-10-07T09:17:43Z</dcterms:created>
  <dcterms:modified xsi:type="dcterms:W3CDTF">2026-01-07T13:35:29Z</dcterms:modified>
</cp:coreProperties>
</file>